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OktaLizenzen/Freigegebene Dokumente/3. Vergabeunterlagen zur Freigabe (Word-Dateien)/"/>
    </mc:Choice>
  </mc:AlternateContent>
  <xr:revisionPtr revIDLastSave="850" documentId="8_{42261334-1F61-4593-9E1C-58FB4B3468CD}" xr6:coauthVersionLast="47" xr6:coauthVersionMax="47" xr10:uidLastSave="{7BDB3B5C-0D67-4D8B-AA3F-326AC30BDDA6}"/>
  <bookViews>
    <workbookView xWindow="28680" yWindow="-120" windowWidth="21840" windowHeight="13020" xr2:uid="{00000000-000D-0000-FFFF-FFFF00000000}"/>
  </bookViews>
  <sheets>
    <sheet name="Preisblatt ECA-2026-033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6" l="1"/>
  <c r="H24" i="6" s="1"/>
  <c r="F25" i="6"/>
  <c r="H25" i="6" s="1"/>
  <c r="F26" i="6"/>
  <c r="H26" i="6" s="1"/>
  <c r="F27" i="6"/>
  <c r="H27" i="6" s="1"/>
  <c r="F28" i="6"/>
  <c r="H28" i="6" s="1"/>
  <c r="H7" i="6"/>
  <c r="J7" i="6" s="1"/>
  <c r="H8" i="6"/>
  <c r="H9" i="6"/>
  <c r="H10" i="6"/>
  <c r="H6" i="6"/>
  <c r="H17" i="6"/>
  <c r="H16" i="6"/>
  <c r="H15" i="6"/>
  <c r="G35" i="6" l="1"/>
  <c r="G34" i="6"/>
  <c r="G33" i="6"/>
  <c r="J17" i="6"/>
  <c r="J16" i="6"/>
  <c r="J15" i="6"/>
  <c r="J10" i="6"/>
  <c r="J9" i="6"/>
  <c r="J8" i="6"/>
  <c r="J6" i="6"/>
  <c r="H29" i="6" l="1"/>
  <c r="C42" i="6" s="1"/>
  <c r="J18" i="6"/>
  <c r="C40" i="6" s="1"/>
  <c r="J11" i="6"/>
  <c r="C39" i="6" s="1"/>
  <c r="G36" i="6"/>
  <c r="C43" i="6" s="1"/>
  <c r="C44" i="6" l="1"/>
  <c r="E44" i="6" s="1"/>
  <c r="C41" i="6"/>
  <c r="E41" i="6" l="1"/>
  <c r="E45" i="6" s="1"/>
</calcChain>
</file>

<file path=xl/sharedStrings.xml><?xml version="1.0" encoding="utf-8"?>
<sst xmlns="http://schemas.openxmlformats.org/spreadsheetml/2006/main" count="64" uniqueCount="36">
  <si>
    <t>Okta Modul / Produkt</t>
  </si>
  <si>
    <t>Anzahl Nutzer</t>
  </si>
  <si>
    <t>Laufzeit in Jahren</t>
  </si>
  <si>
    <t>Startdatum</t>
  </si>
  <si>
    <t>Enddatum</t>
  </si>
  <si>
    <t>Listenpreis in € netto je Nutzer pro Jahr</t>
  </si>
  <si>
    <t>Listenpreis in € netto x Nutzer x Laufzeit</t>
  </si>
  <si>
    <t>Rabatt in % auf Listenpres</t>
  </si>
  <si>
    <t>Angebotspreis</t>
  </si>
  <si>
    <t>IT Products – Lifecycle Management</t>
  </si>
  <si>
    <t>IT Products – Single Sign-On</t>
  </si>
  <si>
    <t>IT Products – Universal Directory</t>
  </si>
  <si>
    <t>IT Products – Adaptive MFA</t>
  </si>
  <si>
    <t>IT Products – Okta Device Access</t>
  </si>
  <si>
    <t>Angebotspreis I</t>
  </si>
  <si>
    <t>Zusatzleistungen</t>
  </si>
  <si>
    <t>Anzahl
(4.800 Nutzer)</t>
  </si>
  <si>
    <t>Listenpreis in € netto pro Jahr / Einzelpreis</t>
  </si>
  <si>
    <t>Listenpreis in € netto x Laufzeit</t>
  </si>
  <si>
    <t>Rabatt in %</t>
  </si>
  <si>
    <t>Cell Add-On – EU-Hosted Cell</t>
  </si>
  <si>
    <t>Sandbox – Preview Sandbox</t>
  </si>
  <si>
    <t>Angebotspreis II</t>
  </si>
  <si>
    <t>Optionale Lizenzen und Zusatzleistungen</t>
  </si>
  <si>
    <t>Angebotspreis III</t>
  </si>
  <si>
    <t>Anzahl</t>
  </si>
  <si>
    <t>Angebotspreis IV</t>
  </si>
  <si>
    <t>Angebotspreise in €</t>
  </si>
  <si>
    <t>Gewichtung</t>
  </si>
  <si>
    <t>Wertungspreis</t>
  </si>
  <si>
    <t>Summe I + II</t>
  </si>
  <si>
    <t>Summe III + IV</t>
  </si>
  <si>
    <t>Wertungspreis gesamt</t>
  </si>
  <si>
    <t>Der Wertungspreis dient der Vergleichbarkeit aller im Rahmen des Vergabeverfahrens eingegangenen Angebote. 
Da der Wertungspreis auch fiktive Elemente enthalten kann, muss nicht zwingend ein Vergütungsanspruch in entsprechender Höhe entstehen.</t>
  </si>
  <si>
    <t>Gold Premier Success Plan</t>
  </si>
  <si>
    <t>Anlage 11 zum Vertrag
Preisblatt zum Vergabeverfahren "Okta-Lizenzen"
ECA-2026-033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</si>
</sst>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4"/>
      <color rgb="FF002060"/>
      <name val="Verdana"/>
      <family val="2"/>
    </font>
    <font>
      <sz val="11"/>
      <color theme="1"/>
      <name val="Calibri"/>
      <family val="2"/>
      <scheme val="minor"/>
    </font>
    <font>
      <sz val="10"/>
      <color rgb="FF002060"/>
      <name val="Verdana"/>
      <family val="2"/>
    </font>
    <font>
      <b/>
      <sz val="10"/>
      <color rgb="FF002060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i/>
      <sz val="10"/>
      <color theme="1" tint="0.499984740745262"/>
      <name val="Verdana"/>
      <family val="2"/>
    </font>
    <font>
      <sz val="10"/>
      <color rgb="FFFF0000"/>
      <name val="Verdana"/>
      <family val="2"/>
    </font>
    <font>
      <i/>
      <sz val="10"/>
      <color rgb="FF00206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/>
    <xf numFmtId="0" fontId="7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4" fillId="3" borderId="4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44" fontId="3" fillId="3" borderId="1" xfId="1" applyFont="1" applyFill="1" applyBorder="1" applyAlignment="1">
      <alignment horizontal="left" vertical="center"/>
    </xf>
    <xf numFmtId="9" fontId="3" fillId="3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44" fontId="4" fillId="3" borderId="1" xfId="1" applyFont="1" applyFill="1" applyBorder="1" applyAlignment="1">
      <alignment horizontal="left" vertical="center"/>
    </xf>
    <xf numFmtId="9" fontId="4" fillId="3" borderId="1" xfId="2" applyFont="1" applyFill="1" applyBorder="1" applyAlignment="1">
      <alignment horizontal="center" vertical="center"/>
    </xf>
    <xf numFmtId="44" fontId="4" fillId="3" borderId="1" xfId="0" applyNumberFormat="1" applyFont="1" applyFill="1" applyBorder="1" applyAlignment="1">
      <alignment horizontal="center" vertical="center"/>
    </xf>
    <xf numFmtId="44" fontId="4" fillId="3" borderId="5" xfId="1" applyFont="1" applyFill="1" applyBorder="1" applyAlignment="1">
      <alignment horizontal="left" vertical="center"/>
    </xf>
    <xf numFmtId="44" fontId="3" fillId="0" borderId="1" xfId="1" applyFont="1" applyBorder="1" applyAlignment="1" applyProtection="1">
      <alignment horizontal="center" vertical="center"/>
      <protection locked="0"/>
    </xf>
    <xf numFmtId="9" fontId="3" fillId="0" borderId="1" xfId="2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302217</xdr:colOff>
      <xdr:row>0</xdr:row>
      <xdr:rowOff>91103</xdr:rowOff>
    </xdr:from>
    <xdr:to>
      <xdr:col>9</xdr:col>
      <xdr:colOff>1400257</xdr:colOff>
      <xdr:row>1</xdr:row>
      <xdr:rowOff>706419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998A516-56C1-498B-A78F-B1AFCC2E9F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77" t="20848" r="9805" b="5240"/>
        <a:stretch>
          <a:fillRect/>
        </a:stretch>
      </xdr:blipFill>
      <xdr:spPr>
        <a:xfrm>
          <a:off x="9580688" y="91103"/>
          <a:ext cx="2994440" cy="773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2C1A0-5564-4645-9D64-11CF5D04604D}">
  <sheetPr>
    <pageSetUpPr fitToPage="1"/>
  </sheetPr>
  <dimension ref="A1:CE68"/>
  <sheetViews>
    <sheetView tabSelected="1" zoomScale="80" zoomScaleNormal="80" zoomScalePageLayoutView="70" workbookViewId="0">
      <selection activeCell="B2" sqref="B2:J2"/>
    </sheetView>
  </sheetViews>
  <sheetFormatPr baseColWidth="10" defaultColWidth="11.44140625" defaultRowHeight="24.9" customHeight="1" x14ac:dyDescent="0.2"/>
  <cols>
    <col min="1" max="1" width="2.6640625" style="7" customWidth="1"/>
    <col min="2" max="2" width="36.88671875" style="11" customWidth="1"/>
    <col min="3" max="3" width="21" style="11" customWidth="1"/>
    <col min="4" max="4" width="14.44140625" style="11" customWidth="1"/>
    <col min="5" max="9" width="27.6640625" style="11" customWidth="1"/>
    <col min="10" max="10" width="27.6640625" style="12" customWidth="1"/>
    <col min="11" max="83" width="11.44140625" style="4"/>
    <col min="84" max="16384" width="11.44140625" style="7"/>
  </cols>
  <sheetData>
    <row r="1" spans="1:10" s="1" customFormat="1" ht="13.95" customHeight="1" x14ac:dyDescent="0.3">
      <c r="B1" s="2"/>
      <c r="C1" s="2"/>
      <c r="D1" s="2"/>
      <c r="E1" s="2"/>
      <c r="F1" s="2"/>
      <c r="G1" s="2"/>
      <c r="H1" s="2"/>
      <c r="I1" s="2"/>
      <c r="J1" s="3"/>
    </row>
    <row r="2" spans="1:10" s="1" customFormat="1" ht="61.2" customHeight="1" x14ac:dyDescent="0.3">
      <c r="B2" s="34" t="s">
        <v>35</v>
      </c>
      <c r="C2" s="34"/>
      <c r="D2" s="34"/>
      <c r="E2" s="34"/>
      <c r="F2" s="34"/>
      <c r="G2" s="34"/>
      <c r="H2" s="34"/>
      <c r="I2" s="34"/>
      <c r="J2" s="34"/>
    </row>
    <row r="3" spans="1:10" s="1" customFormat="1" ht="13.95" customHeight="1" x14ac:dyDescent="0.3">
      <c r="B3" s="2"/>
      <c r="C3" s="2"/>
      <c r="D3" s="2"/>
      <c r="E3" s="2"/>
      <c r="F3" s="2"/>
      <c r="G3" s="2"/>
      <c r="H3" s="2"/>
      <c r="I3" s="2"/>
      <c r="J3" s="3"/>
    </row>
    <row r="4" spans="1:10" s="4" customFormat="1" ht="13.95" customHeight="1" x14ac:dyDescent="0.2">
      <c r="B4" s="5"/>
      <c r="C4" s="5"/>
      <c r="D4" s="5"/>
      <c r="E4" s="5"/>
      <c r="F4" s="5"/>
      <c r="G4" s="5"/>
      <c r="H4" s="5"/>
      <c r="I4" s="5"/>
      <c r="J4" s="6"/>
    </row>
    <row r="5" spans="1:10" ht="30" customHeight="1" x14ac:dyDescent="0.2">
      <c r="A5" s="4"/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</row>
    <row r="6" spans="1:10" ht="25.2" customHeight="1" x14ac:dyDescent="0.2">
      <c r="A6" s="4"/>
      <c r="B6" s="13" t="s">
        <v>9</v>
      </c>
      <c r="C6" s="17">
        <v>4800</v>
      </c>
      <c r="D6" s="15">
        <v>4</v>
      </c>
      <c r="E6" s="16">
        <v>46232</v>
      </c>
      <c r="F6" s="16">
        <v>47692</v>
      </c>
      <c r="G6" s="31"/>
      <c r="H6" s="18">
        <f>G6*C6*D6</f>
        <v>0</v>
      </c>
      <c r="I6" s="32"/>
      <c r="J6" s="19">
        <f>H6-(H6*I6)</f>
        <v>0</v>
      </c>
    </row>
    <row r="7" spans="1:10" ht="25.2" customHeight="1" x14ac:dyDescent="0.2">
      <c r="A7" s="4"/>
      <c r="B7" s="13" t="s">
        <v>10</v>
      </c>
      <c r="C7" s="17">
        <v>4800</v>
      </c>
      <c r="D7" s="15">
        <v>4</v>
      </c>
      <c r="E7" s="16">
        <v>46232</v>
      </c>
      <c r="F7" s="16">
        <v>47692</v>
      </c>
      <c r="G7" s="31"/>
      <c r="H7" s="18">
        <f t="shared" ref="H7:H10" si="0">G7*C7*D7</f>
        <v>0</v>
      </c>
      <c r="I7" s="32"/>
      <c r="J7" s="19">
        <f>H7-(H7*I7)</f>
        <v>0</v>
      </c>
    </row>
    <row r="8" spans="1:10" ht="25.2" customHeight="1" x14ac:dyDescent="0.2">
      <c r="A8" s="4"/>
      <c r="B8" s="13" t="s">
        <v>11</v>
      </c>
      <c r="C8" s="17">
        <v>4800</v>
      </c>
      <c r="D8" s="15">
        <v>4</v>
      </c>
      <c r="E8" s="16">
        <v>46232</v>
      </c>
      <c r="F8" s="16">
        <v>47692</v>
      </c>
      <c r="G8" s="31"/>
      <c r="H8" s="18">
        <f t="shared" si="0"/>
        <v>0</v>
      </c>
      <c r="I8" s="32"/>
      <c r="J8" s="19">
        <f>H8-(H8*I8)</f>
        <v>0</v>
      </c>
    </row>
    <row r="9" spans="1:10" ht="25.2" customHeight="1" x14ac:dyDescent="0.2">
      <c r="A9" s="4"/>
      <c r="B9" s="13" t="s">
        <v>12</v>
      </c>
      <c r="C9" s="17">
        <v>4800</v>
      </c>
      <c r="D9" s="15">
        <v>4</v>
      </c>
      <c r="E9" s="16">
        <v>46232</v>
      </c>
      <c r="F9" s="16">
        <v>47692</v>
      </c>
      <c r="G9" s="31"/>
      <c r="H9" s="18">
        <f t="shared" si="0"/>
        <v>0</v>
      </c>
      <c r="I9" s="32"/>
      <c r="J9" s="19">
        <f>H9-(H9*I9)</f>
        <v>0</v>
      </c>
    </row>
    <row r="10" spans="1:10" ht="25.2" customHeight="1" x14ac:dyDescent="0.2">
      <c r="A10" s="4"/>
      <c r="B10" s="13" t="s">
        <v>13</v>
      </c>
      <c r="C10" s="17">
        <v>4800</v>
      </c>
      <c r="D10" s="15">
        <v>4</v>
      </c>
      <c r="E10" s="16">
        <v>46232</v>
      </c>
      <c r="F10" s="16">
        <v>47692</v>
      </c>
      <c r="G10" s="31"/>
      <c r="H10" s="18">
        <f t="shared" si="0"/>
        <v>0</v>
      </c>
      <c r="I10" s="32"/>
      <c r="J10" s="19">
        <f>H10-(H10*I10)</f>
        <v>0</v>
      </c>
    </row>
    <row r="11" spans="1:10" ht="25.2" customHeight="1" x14ac:dyDescent="0.2">
      <c r="A11" s="4"/>
      <c r="B11" s="35" t="s">
        <v>14</v>
      </c>
      <c r="C11" s="36"/>
      <c r="D11" s="36"/>
      <c r="E11" s="36"/>
      <c r="F11" s="36"/>
      <c r="G11" s="36"/>
      <c r="H11" s="36"/>
      <c r="I11" s="37"/>
      <c r="J11" s="29">
        <f>SUM(J6:J10)</f>
        <v>0</v>
      </c>
    </row>
    <row r="12" spans="1:10" s="4" customFormat="1" ht="13.95" customHeight="1" x14ac:dyDescent="0.2">
      <c r="B12" s="5"/>
      <c r="C12" s="5"/>
      <c r="D12" s="5"/>
      <c r="E12" s="5"/>
      <c r="F12" s="5"/>
      <c r="G12" s="5"/>
      <c r="H12" s="5"/>
      <c r="I12" s="5"/>
      <c r="J12" s="6"/>
    </row>
    <row r="13" spans="1:10" s="4" customFormat="1" ht="13.95" customHeight="1" x14ac:dyDescent="0.2">
      <c r="B13" s="5"/>
      <c r="C13" s="5"/>
      <c r="D13" s="5"/>
      <c r="E13" s="5"/>
      <c r="F13" s="5"/>
      <c r="G13" s="5"/>
      <c r="H13" s="5"/>
      <c r="I13" s="5"/>
      <c r="J13" s="6"/>
    </row>
    <row r="14" spans="1:10" ht="30" customHeight="1" x14ac:dyDescent="0.2">
      <c r="A14" s="4"/>
      <c r="B14" s="14" t="s">
        <v>15</v>
      </c>
      <c r="C14" s="14" t="s">
        <v>16</v>
      </c>
      <c r="D14" s="14" t="s">
        <v>2</v>
      </c>
      <c r="E14" s="14" t="s">
        <v>3</v>
      </c>
      <c r="F14" s="14" t="s">
        <v>4</v>
      </c>
      <c r="G14" s="14" t="s">
        <v>17</v>
      </c>
      <c r="H14" s="14" t="s">
        <v>18</v>
      </c>
      <c r="I14" s="14" t="s">
        <v>19</v>
      </c>
      <c r="J14" s="14" t="s">
        <v>8</v>
      </c>
    </row>
    <row r="15" spans="1:10" ht="25.2" customHeight="1" x14ac:dyDescent="0.2">
      <c r="A15" s="4"/>
      <c r="B15" s="13" t="s">
        <v>34</v>
      </c>
      <c r="C15" s="15">
        <v>1</v>
      </c>
      <c r="D15" s="15">
        <v>4</v>
      </c>
      <c r="E15" s="16">
        <v>46232</v>
      </c>
      <c r="F15" s="16">
        <v>47692</v>
      </c>
      <c r="G15" s="31"/>
      <c r="H15" s="18">
        <f>G15*D15*C15</f>
        <v>0</v>
      </c>
      <c r="I15" s="32"/>
      <c r="J15" s="19">
        <f>H15-(H15*I15)</f>
        <v>0</v>
      </c>
    </row>
    <row r="16" spans="1:10" ht="25.2" customHeight="1" x14ac:dyDescent="0.2">
      <c r="A16" s="4"/>
      <c r="B16" s="13" t="s">
        <v>20</v>
      </c>
      <c r="C16" s="15">
        <v>1</v>
      </c>
      <c r="D16" s="15">
        <v>4</v>
      </c>
      <c r="E16" s="16">
        <v>46232</v>
      </c>
      <c r="F16" s="16">
        <v>47692</v>
      </c>
      <c r="G16" s="31"/>
      <c r="H16" s="18">
        <f>G16*D16*C16</f>
        <v>0</v>
      </c>
      <c r="I16" s="32"/>
      <c r="J16" s="19">
        <f>H16-(H16*I16)</f>
        <v>0</v>
      </c>
    </row>
    <row r="17" spans="1:10" ht="25.2" customHeight="1" x14ac:dyDescent="0.2">
      <c r="A17" s="4"/>
      <c r="B17" s="13" t="s">
        <v>21</v>
      </c>
      <c r="C17" s="15">
        <v>1</v>
      </c>
      <c r="D17" s="15">
        <v>4</v>
      </c>
      <c r="E17" s="16">
        <v>46232</v>
      </c>
      <c r="F17" s="16">
        <v>47692</v>
      </c>
      <c r="G17" s="31"/>
      <c r="H17" s="18">
        <f>G17*D17*C17</f>
        <v>0</v>
      </c>
      <c r="I17" s="32"/>
      <c r="J17" s="19">
        <f>H17-(H17*I17)</f>
        <v>0</v>
      </c>
    </row>
    <row r="18" spans="1:10" ht="25.2" customHeight="1" x14ac:dyDescent="0.2">
      <c r="A18" s="4"/>
      <c r="B18" s="35" t="s">
        <v>22</v>
      </c>
      <c r="C18" s="36"/>
      <c r="D18" s="36"/>
      <c r="E18" s="36"/>
      <c r="F18" s="36"/>
      <c r="G18" s="36"/>
      <c r="H18" s="36"/>
      <c r="I18" s="37"/>
      <c r="J18" s="29">
        <f>SUM(J15:J17)</f>
        <v>0</v>
      </c>
    </row>
    <row r="19" spans="1:10" s="1" customFormat="1" ht="13.95" customHeight="1" x14ac:dyDescent="0.3">
      <c r="B19" s="2"/>
      <c r="C19" s="2"/>
      <c r="D19" s="2"/>
      <c r="E19" s="2"/>
      <c r="F19" s="2"/>
      <c r="G19" s="2"/>
      <c r="H19" s="2"/>
      <c r="I19" s="2"/>
      <c r="J19" s="3"/>
    </row>
    <row r="20" spans="1:10" s="1" customFormat="1" ht="13.95" customHeight="1" x14ac:dyDescent="0.3">
      <c r="B20" s="2"/>
      <c r="C20" s="2"/>
      <c r="D20" s="2"/>
      <c r="E20" s="2"/>
      <c r="F20" s="2"/>
      <c r="G20" s="2"/>
      <c r="H20" s="2"/>
      <c r="I20" s="2"/>
      <c r="J20" s="3"/>
    </row>
    <row r="21" spans="1:10" s="1" customFormat="1" ht="13.95" customHeight="1" x14ac:dyDescent="0.3">
      <c r="B21" s="2" t="s">
        <v>23</v>
      </c>
      <c r="C21" s="2"/>
      <c r="D21" s="2"/>
      <c r="E21" s="2"/>
      <c r="F21" s="2"/>
      <c r="G21" s="2"/>
      <c r="H21" s="2"/>
      <c r="I21" s="2"/>
      <c r="J21" s="3"/>
    </row>
    <row r="22" spans="1:10" s="1" customFormat="1" ht="13.95" customHeight="1" x14ac:dyDescent="0.3">
      <c r="B22" s="2"/>
      <c r="C22" s="2"/>
      <c r="D22" s="2"/>
      <c r="E22" s="2"/>
      <c r="F22" s="2"/>
      <c r="G22" s="2"/>
      <c r="H22" s="2"/>
      <c r="I22" s="2"/>
      <c r="J22" s="3"/>
    </row>
    <row r="23" spans="1:10" s="4" customFormat="1" ht="30" customHeight="1" x14ac:dyDescent="0.2">
      <c r="B23" s="14" t="s">
        <v>0</v>
      </c>
      <c r="C23" s="14" t="s">
        <v>1</v>
      </c>
      <c r="D23" s="14" t="s">
        <v>2</v>
      </c>
      <c r="E23" s="14" t="s">
        <v>5</v>
      </c>
      <c r="F23" s="14" t="s">
        <v>6</v>
      </c>
      <c r="G23" s="14" t="s">
        <v>19</v>
      </c>
      <c r="H23" s="14" t="s">
        <v>8</v>
      </c>
      <c r="I23" s="2"/>
      <c r="J23" s="3"/>
    </row>
    <row r="24" spans="1:10" ht="25.2" customHeight="1" x14ac:dyDescent="0.2">
      <c r="A24" s="4"/>
      <c r="B24" s="13" t="s">
        <v>9</v>
      </c>
      <c r="C24" s="17">
        <v>50</v>
      </c>
      <c r="D24" s="15">
        <v>1</v>
      </c>
      <c r="E24" s="31"/>
      <c r="F24" s="18">
        <f>E24*C24</f>
        <v>0</v>
      </c>
      <c r="G24" s="32"/>
      <c r="H24" s="19">
        <f>F24-(E24*G24)</f>
        <v>0</v>
      </c>
      <c r="I24" s="2"/>
      <c r="J24" s="3"/>
    </row>
    <row r="25" spans="1:10" ht="25.2" customHeight="1" x14ac:dyDescent="0.2">
      <c r="A25" s="4"/>
      <c r="B25" s="13" t="s">
        <v>10</v>
      </c>
      <c r="C25" s="17">
        <v>50</v>
      </c>
      <c r="D25" s="15">
        <v>1</v>
      </c>
      <c r="E25" s="31"/>
      <c r="F25" s="18">
        <f t="shared" ref="F25:F28" si="1">E25*C25</f>
        <v>0</v>
      </c>
      <c r="G25" s="32"/>
      <c r="H25" s="19">
        <f t="shared" ref="H25:H28" si="2">F25-(E25*G25)</f>
        <v>0</v>
      </c>
      <c r="I25" s="2"/>
      <c r="J25" s="3"/>
    </row>
    <row r="26" spans="1:10" ht="25.2" customHeight="1" x14ac:dyDescent="0.2">
      <c r="A26" s="4"/>
      <c r="B26" s="13" t="s">
        <v>11</v>
      </c>
      <c r="C26" s="17">
        <v>50</v>
      </c>
      <c r="D26" s="15">
        <v>1</v>
      </c>
      <c r="E26" s="31"/>
      <c r="F26" s="18">
        <f t="shared" si="1"/>
        <v>0</v>
      </c>
      <c r="G26" s="32"/>
      <c r="H26" s="19">
        <f t="shared" si="2"/>
        <v>0</v>
      </c>
      <c r="I26" s="2"/>
      <c r="J26" s="3"/>
    </row>
    <row r="27" spans="1:10" ht="25.2" customHeight="1" x14ac:dyDescent="0.2">
      <c r="A27" s="4"/>
      <c r="B27" s="13" t="s">
        <v>12</v>
      </c>
      <c r="C27" s="17">
        <v>50</v>
      </c>
      <c r="D27" s="15">
        <v>1</v>
      </c>
      <c r="E27" s="31"/>
      <c r="F27" s="18">
        <f t="shared" si="1"/>
        <v>0</v>
      </c>
      <c r="G27" s="32"/>
      <c r="H27" s="19">
        <f t="shared" si="2"/>
        <v>0</v>
      </c>
      <c r="I27" s="2"/>
      <c r="J27" s="3"/>
    </row>
    <row r="28" spans="1:10" ht="25.2" customHeight="1" x14ac:dyDescent="0.2">
      <c r="A28" s="4"/>
      <c r="B28" s="13" t="s">
        <v>13</v>
      </c>
      <c r="C28" s="17">
        <v>50</v>
      </c>
      <c r="D28" s="15">
        <v>1</v>
      </c>
      <c r="E28" s="31"/>
      <c r="F28" s="18">
        <f t="shared" si="1"/>
        <v>0</v>
      </c>
      <c r="G28" s="32"/>
      <c r="H28" s="19">
        <f t="shared" si="2"/>
        <v>0</v>
      </c>
      <c r="I28" s="2"/>
      <c r="J28" s="3"/>
    </row>
    <row r="29" spans="1:10" ht="25.2" customHeight="1" x14ac:dyDescent="0.2">
      <c r="A29" s="4"/>
      <c r="B29" s="35" t="s">
        <v>24</v>
      </c>
      <c r="C29" s="36"/>
      <c r="D29" s="36"/>
      <c r="E29" s="36"/>
      <c r="F29" s="36"/>
      <c r="G29" s="37"/>
      <c r="H29" s="29">
        <f>SUM(H24:H28)</f>
        <v>0</v>
      </c>
      <c r="I29" s="2"/>
      <c r="J29" s="3"/>
    </row>
    <row r="30" spans="1:10" s="4" customFormat="1" ht="13.95" customHeight="1" x14ac:dyDescent="0.2">
      <c r="B30" s="5"/>
      <c r="C30" s="5"/>
      <c r="D30" s="5"/>
      <c r="E30" s="5"/>
      <c r="G30" s="5"/>
      <c r="H30" s="5"/>
      <c r="I30" s="5"/>
      <c r="J30" s="6"/>
    </row>
    <row r="31" spans="1:10" s="4" customFormat="1" ht="13.95" customHeight="1" x14ac:dyDescent="0.2">
      <c r="B31" s="5"/>
      <c r="C31" s="5"/>
      <c r="D31" s="5"/>
      <c r="E31" s="5"/>
      <c r="G31" s="5"/>
      <c r="H31" s="5"/>
      <c r="I31" s="2"/>
      <c r="J31" s="3"/>
    </row>
    <row r="32" spans="1:10" ht="30" customHeight="1" x14ac:dyDescent="0.2">
      <c r="A32" s="4"/>
      <c r="B32" s="14" t="s">
        <v>15</v>
      </c>
      <c r="C32" s="14" t="s">
        <v>25</v>
      </c>
      <c r="D32" s="14" t="s">
        <v>2</v>
      </c>
      <c r="E32" s="14" t="s">
        <v>17</v>
      </c>
      <c r="F32" s="14" t="s">
        <v>19</v>
      </c>
      <c r="G32" s="14" t="s">
        <v>8</v>
      </c>
      <c r="H32" s="2"/>
      <c r="I32" s="2"/>
      <c r="J32" s="3"/>
    </row>
    <row r="33" spans="1:14" ht="25.2" customHeight="1" x14ac:dyDescent="0.2">
      <c r="A33" s="4"/>
      <c r="B33" s="13" t="s">
        <v>34</v>
      </c>
      <c r="C33" s="15">
        <v>1</v>
      </c>
      <c r="D33" s="15">
        <v>1</v>
      </c>
      <c r="E33" s="31"/>
      <c r="F33" s="32"/>
      <c r="G33" s="19">
        <f>E33-(E33*F33)</f>
        <v>0</v>
      </c>
      <c r="H33" s="20"/>
      <c r="I33" s="20"/>
      <c r="J33" s="3"/>
    </row>
    <row r="34" spans="1:14" ht="25.2" customHeight="1" x14ac:dyDescent="0.2">
      <c r="A34" s="4"/>
      <c r="B34" s="13" t="s">
        <v>20</v>
      </c>
      <c r="C34" s="15">
        <v>1</v>
      </c>
      <c r="D34" s="15">
        <v>1</v>
      </c>
      <c r="E34" s="31"/>
      <c r="F34" s="32"/>
      <c r="G34" s="19">
        <f>E34-(E34*F34)</f>
        <v>0</v>
      </c>
      <c r="H34" s="2"/>
      <c r="I34" s="2"/>
      <c r="J34" s="3"/>
    </row>
    <row r="35" spans="1:14" ht="25.2" customHeight="1" x14ac:dyDescent="0.2">
      <c r="A35" s="4"/>
      <c r="B35" s="13" t="s">
        <v>21</v>
      </c>
      <c r="C35" s="15">
        <v>1</v>
      </c>
      <c r="D35" s="15">
        <v>1</v>
      </c>
      <c r="E35" s="31"/>
      <c r="F35" s="32"/>
      <c r="G35" s="19">
        <f>E35-(E35*F35)</f>
        <v>0</v>
      </c>
      <c r="H35" s="2"/>
      <c r="I35" s="2"/>
      <c r="J35" s="3"/>
    </row>
    <row r="36" spans="1:14" ht="25.2" customHeight="1" x14ac:dyDescent="0.2">
      <c r="A36" s="4"/>
      <c r="B36" s="21" t="s">
        <v>26</v>
      </c>
      <c r="C36" s="22"/>
      <c r="D36" s="22"/>
      <c r="E36" s="22"/>
      <c r="F36" s="23"/>
      <c r="G36" s="29">
        <f>SUM(G33:G35)</f>
        <v>0</v>
      </c>
      <c r="H36" s="2"/>
      <c r="I36" s="2"/>
      <c r="J36" s="3"/>
    </row>
    <row r="37" spans="1:14" s="4" customFormat="1" ht="25.2" customHeight="1" x14ac:dyDescent="0.2">
      <c r="B37" s="5"/>
      <c r="C37" s="5"/>
      <c r="D37" s="5"/>
      <c r="E37" s="5"/>
      <c r="F37" s="5"/>
      <c r="G37" s="5"/>
      <c r="H37" s="5"/>
      <c r="I37" s="5"/>
      <c r="J37" s="6"/>
    </row>
    <row r="38" spans="1:14" ht="30" customHeight="1" x14ac:dyDescent="0.2">
      <c r="A38" s="4"/>
      <c r="B38" s="14"/>
      <c r="C38" s="14" t="s">
        <v>27</v>
      </c>
      <c r="D38" s="14" t="s">
        <v>28</v>
      </c>
      <c r="E38" s="14" t="s">
        <v>29</v>
      </c>
      <c r="F38" s="2"/>
      <c r="G38" s="2"/>
      <c r="H38" s="2"/>
      <c r="I38" s="2"/>
      <c r="J38" s="3"/>
    </row>
    <row r="39" spans="1:14" s="4" customFormat="1" ht="25.2" customHeight="1" x14ac:dyDescent="0.2">
      <c r="B39" s="13" t="s">
        <v>14</v>
      </c>
      <c r="C39" s="24">
        <f>J11</f>
        <v>0</v>
      </c>
      <c r="D39" s="25"/>
      <c r="E39" s="24"/>
      <c r="F39" s="5"/>
      <c r="G39" s="5"/>
      <c r="H39" s="5"/>
      <c r="I39" s="5"/>
      <c r="J39" s="6"/>
    </row>
    <row r="40" spans="1:14" s="4" customFormat="1" ht="25.2" customHeight="1" x14ac:dyDescent="0.2">
      <c r="B40" s="13" t="s">
        <v>22</v>
      </c>
      <c r="C40" s="24">
        <f>J18</f>
        <v>0</v>
      </c>
      <c r="D40" s="25"/>
      <c r="E40" s="24"/>
      <c r="F40" s="5"/>
      <c r="G40" s="5"/>
      <c r="H40" s="5"/>
      <c r="I40" s="5"/>
      <c r="J40" s="6"/>
    </row>
    <row r="41" spans="1:14" s="4" customFormat="1" ht="25.2" customHeight="1" x14ac:dyDescent="0.2">
      <c r="B41" s="26" t="s">
        <v>30</v>
      </c>
      <c r="C41" s="27">
        <f>C39+C40</f>
        <v>0</v>
      </c>
      <c r="D41" s="28">
        <v>0.95</v>
      </c>
      <c r="E41" s="27">
        <f>(C41*D41)</f>
        <v>0</v>
      </c>
      <c r="F41" s="5"/>
      <c r="G41" s="5"/>
      <c r="H41" s="5"/>
      <c r="I41" s="5"/>
      <c r="J41" s="6"/>
    </row>
    <row r="42" spans="1:14" s="4" customFormat="1" ht="25.2" customHeight="1" x14ac:dyDescent="0.2">
      <c r="B42" s="13" t="s">
        <v>24</v>
      </c>
      <c r="C42" s="24">
        <f>H29</f>
        <v>0</v>
      </c>
      <c r="D42" s="25"/>
      <c r="E42" s="24"/>
      <c r="F42" s="5"/>
      <c r="G42" s="5"/>
      <c r="H42" s="5"/>
      <c r="I42" s="5"/>
      <c r="J42" s="6"/>
    </row>
    <row r="43" spans="1:14" s="4" customFormat="1" ht="25.2" customHeight="1" x14ac:dyDescent="0.2">
      <c r="B43" s="13" t="s">
        <v>26</v>
      </c>
      <c r="C43" s="24">
        <f>G36</f>
        <v>0</v>
      </c>
      <c r="D43" s="25"/>
      <c r="E43" s="24"/>
      <c r="F43" s="5"/>
      <c r="G43" s="5"/>
      <c r="H43" s="5"/>
      <c r="I43" s="5"/>
      <c r="J43" s="6"/>
    </row>
    <row r="44" spans="1:14" s="4" customFormat="1" ht="25.2" customHeight="1" x14ac:dyDescent="0.2">
      <c r="B44" s="26" t="s">
        <v>31</v>
      </c>
      <c r="C44" s="27">
        <f>C42+C43</f>
        <v>0</v>
      </c>
      <c r="D44" s="28">
        <v>0.05</v>
      </c>
      <c r="E44" s="27">
        <f>(C44*D44)</f>
        <v>0</v>
      </c>
      <c r="F44" s="5"/>
      <c r="G44" s="5"/>
      <c r="H44" s="5"/>
      <c r="I44" s="5"/>
      <c r="J44" s="6"/>
    </row>
    <row r="45" spans="1:14" s="4" customFormat="1" ht="25.2" customHeight="1" thickBot="1" x14ac:dyDescent="0.25">
      <c r="B45" s="38" t="s">
        <v>32</v>
      </c>
      <c r="C45" s="39"/>
      <c r="D45" s="40"/>
      <c r="E45" s="30">
        <f>E41+E44</f>
        <v>0</v>
      </c>
      <c r="F45" s="5"/>
      <c r="G45" s="5"/>
      <c r="H45" s="5"/>
    </row>
    <row r="46" spans="1:14" s="4" customFormat="1" ht="25.2" customHeight="1" thickTop="1" x14ac:dyDescent="0.2">
      <c r="B46" s="5"/>
      <c r="C46" s="5"/>
      <c r="D46" s="5"/>
      <c r="E46" s="5"/>
      <c r="F46" s="5"/>
      <c r="G46" s="5"/>
      <c r="H46" s="5"/>
      <c r="I46" s="5"/>
      <c r="J46" s="6"/>
    </row>
    <row r="47" spans="1:14" s="4" customFormat="1" ht="34.950000000000003" customHeight="1" x14ac:dyDescent="0.2">
      <c r="B47" s="33" t="s">
        <v>33</v>
      </c>
      <c r="C47" s="33"/>
      <c r="D47" s="33"/>
      <c r="E47" s="33"/>
      <c r="F47" s="33"/>
      <c r="G47" s="33"/>
      <c r="H47" s="33"/>
      <c r="I47" s="33"/>
      <c r="J47" s="33"/>
      <c r="K47" s="8"/>
      <c r="L47" s="8"/>
      <c r="M47" s="8"/>
      <c r="N47" s="8"/>
    </row>
    <row r="48" spans="1:14" s="4" customFormat="1" ht="24.9" customHeight="1" x14ac:dyDescent="0.2">
      <c r="B48" s="5"/>
      <c r="C48" s="5"/>
      <c r="D48" s="5"/>
      <c r="E48" s="5"/>
      <c r="F48" s="5"/>
      <c r="G48" s="5"/>
      <c r="H48" s="5"/>
      <c r="I48" s="5"/>
      <c r="J48" s="6"/>
    </row>
    <row r="49" spans="2:10" s="4" customFormat="1" ht="24.9" customHeight="1" x14ac:dyDescent="0.2">
      <c r="B49" s="5"/>
      <c r="C49" s="5"/>
      <c r="D49" s="5"/>
      <c r="E49" s="5"/>
      <c r="F49" s="5"/>
      <c r="G49" s="5"/>
      <c r="H49" s="5"/>
      <c r="I49" s="5"/>
      <c r="J49" s="6"/>
    </row>
    <row r="50" spans="2:10" s="4" customFormat="1" ht="24.9" customHeight="1" x14ac:dyDescent="0.2">
      <c r="B50" s="5"/>
      <c r="C50" s="5"/>
      <c r="D50" s="5"/>
      <c r="E50" s="5"/>
      <c r="F50" s="5"/>
      <c r="G50" s="5"/>
      <c r="H50" s="5"/>
      <c r="I50" s="5"/>
      <c r="J50" s="6"/>
    </row>
    <row r="51" spans="2:10" s="4" customFormat="1" ht="24.9" customHeight="1" x14ac:dyDescent="0.2">
      <c r="B51" s="5"/>
      <c r="C51" s="5"/>
      <c r="D51" s="5"/>
      <c r="E51" s="5"/>
      <c r="F51" s="5"/>
      <c r="G51" s="5"/>
      <c r="H51" s="5"/>
      <c r="I51" s="5"/>
      <c r="J51" s="6"/>
    </row>
    <row r="52" spans="2:10" s="4" customFormat="1" ht="24.9" customHeight="1" x14ac:dyDescent="0.2">
      <c r="B52" s="5"/>
      <c r="C52" s="5"/>
      <c r="D52" s="5"/>
      <c r="E52" s="5"/>
      <c r="F52" s="5"/>
      <c r="G52" s="5"/>
      <c r="H52" s="5"/>
      <c r="I52" s="5"/>
      <c r="J52" s="6"/>
    </row>
    <row r="53" spans="2:10" s="4" customFormat="1" ht="24.9" customHeight="1" x14ac:dyDescent="0.2">
      <c r="B53" s="5"/>
      <c r="C53" s="5"/>
      <c r="D53" s="5"/>
      <c r="E53" s="5"/>
      <c r="F53" s="5"/>
      <c r="G53" s="5"/>
      <c r="H53" s="5"/>
      <c r="I53" s="5"/>
      <c r="J53" s="6"/>
    </row>
    <row r="54" spans="2:10" s="4" customFormat="1" ht="24.9" customHeight="1" x14ac:dyDescent="0.2">
      <c r="B54" s="5"/>
      <c r="C54" s="5"/>
      <c r="D54" s="5"/>
      <c r="E54" s="5"/>
      <c r="F54" s="5"/>
      <c r="G54" s="5"/>
      <c r="H54" s="5"/>
      <c r="I54" s="5"/>
      <c r="J54" s="6"/>
    </row>
    <row r="55" spans="2:10" s="4" customFormat="1" ht="24.9" customHeight="1" x14ac:dyDescent="0.2">
      <c r="B55" s="5"/>
      <c r="C55" s="5"/>
      <c r="D55" s="5"/>
      <c r="E55" s="5"/>
      <c r="F55" s="5"/>
      <c r="G55" s="5"/>
      <c r="H55" s="5"/>
      <c r="I55" s="5"/>
      <c r="J55" s="6"/>
    </row>
    <row r="56" spans="2:10" s="4" customFormat="1" ht="24.9" customHeight="1" x14ac:dyDescent="0.2">
      <c r="B56" s="5"/>
      <c r="C56" s="5"/>
      <c r="D56" s="5"/>
      <c r="E56" s="5"/>
      <c r="F56" s="5"/>
      <c r="G56" s="5"/>
      <c r="H56" s="5"/>
      <c r="I56" s="5"/>
      <c r="J56" s="6"/>
    </row>
    <row r="57" spans="2:10" s="4" customFormat="1" ht="24.9" customHeight="1" x14ac:dyDescent="0.2">
      <c r="B57" s="5"/>
      <c r="C57" s="5"/>
      <c r="D57" s="5"/>
      <c r="E57" s="5"/>
      <c r="F57" s="5"/>
      <c r="G57" s="5"/>
      <c r="H57" s="5"/>
      <c r="I57" s="5"/>
      <c r="J57" s="6"/>
    </row>
    <row r="58" spans="2:10" s="4" customFormat="1" ht="24.9" customHeight="1" x14ac:dyDescent="0.2">
      <c r="B58" s="5"/>
      <c r="C58" s="5"/>
      <c r="D58" s="5"/>
      <c r="E58" s="5"/>
      <c r="F58" s="5"/>
      <c r="G58" s="5"/>
      <c r="H58" s="5"/>
      <c r="I58" s="5"/>
      <c r="J58" s="6"/>
    </row>
    <row r="59" spans="2:10" s="4" customFormat="1" ht="24.9" customHeight="1" x14ac:dyDescent="0.2">
      <c r="B59" s="5"/>
      <c r="C59" s="5"/>
      <c r="D59" s="5"/>
      <c r="E59" s="5"/>
      <c r="F59" s="5"/>
      <c r="G59" s="5"/>
      <c r="H59" s="5"/>
      <c r="I59" s="5"/>
      <c r="J59" s="6"/>
    </row>
    <row r="60" spans="2:10" s="4" customFormat="1" ht="24.9" customHeight="1" x14ac:dyDescent="0.2">
      <c r="B60" s="5"/>
      <c r="C60" s="5"/>
      <c r="D60" s="5"/>
      <c r="E60" s="5"/>
      <c r="F60" s="5"/>
      <c r="G60" s="5"/>
      <c r="H60" s="5"/>
      <c r="I60" s="5"/>
      <c r="J60" s="6"/>
    </row>
    <row r="61" spans="2:10" s="4" customFormat="1" ht="24.9" customHeight="1" x14ac:dyDescent="0.2">
      <c r="B61" s="5"/>
      <c r="C61" s="5"/>
      <c r="D61" s="5"/>
      <c r="E61" s="5"/>
      <c r="F61" s="5"/>
      <c r="G61" s="5"/>
      <c r="H61" s="5"/>
      <c r="I61" s="5"/>
      <c r="J61" s="6"/>
    </row>
    <row r="62" spans="2:10" s="4" customFormat="1" ht="24.9" customHeight="1" x14ac:dyDescent="0.2">
      <c r="B62" s="5"/>
      <c r="C62" s="5"/>
      <c r="D62" s="5"/>
      <c r="E62" s="5"/>
      <c r="F62" s="5"/>
      <c r="G62" s="5"/>
      <c r="H62" s="5"/>
      <c r="I62" s="5"/>
      <c r="J62" s="6"/>
    </row>
    <row r="63" spans="2:10" s="4" customFormat="1" ht="24.9" customHeight="1" x14ac:dyDescent="0.2">
      <c r="B63" s="5"/>
      <c r="C63" s="5"/>
      <c r="D63" s="5"/>
      <c r="E63" s="5"/>
      <c r="F63" s="5"/>
      <c r="G63" s="5"/>
      <c r="H63" s="5"/>
      <c r="I63" s="5"/>
      <c r="J63" s="6"/>
    </row>
    <row r="64" spans="2:10" s="4" customFormat="1" ht="24.9" customHeight="1" x14ac:dyDescent="0.2">
      <c r="B64" s="5"/>
      <c r="C64" s="5"/>
      <c r="D64" s="5"/>
      <c r="E64" s="5"/>
      <c r="F64" s="5"/>
      <c r="G64" s="5"/>
      <c r="H64" s="5"/>
      <c r="I64" s="5"/>
      <c r="J64" s="6"/>
    </row>
    <row r="65" spans="2:10" s="4" customFormat="1" ht="24.9" customHeight="1" x14ac:dyDescent="0.2">
      <c r="B65" s="9"/>
      <c r="C65" s="9"/>
      <c r="D65" s="9"/>
      <c r="E65" s="9"/>
      <c r="F65" s="9"/>
      <c r="G65" s="9"/>
      <c r="H65" s="9"/>
      <c r="I65" s="9"/>
      <c r="J65" s="10"/>
    </row>
    <row r="66" spans="2:10" s="4" customFormat="1" ht="24.9" customHeight="1" x14ac:dyDescent="0.2">
      <c r="B66" s="9"/>
      <c r="C66" s="9"/>
      <c r="D66" s="9"/>
      <c r="E66" s="9"/>
      <c r="F66" s="9"/>
      <c r="G66" s="9"/>
      <c r="H66" s="9"/>
      <c r="I66" s="9"/>
      <c r="J66" s="10"/>
    </row>
    <row r="67" spans="2:10" s="4" customFormat="1" ht="24.9" customHeight="1" x14ac:dyDescent="0.2">
      <c r="B67" s="9"/>
      <c r="C67" s="9"/>
      <c r="D67" s="9"/>
      <c r="E67" s="9"/>
      <c r="F67" s="9"/>
      <c r="G67" s="9"/>
      <c r="H67" s="9"/>
      <c r="I67" s="9"/>
      <c r="J67" s="10"/>
    </row>
    <row r="68" spans="2:10" s="4" customFormat="1" ht="24.9" customHeight="1" x14ac:dyDescent="0.2">
      <c r="B68" s="9"/>
      <c r="C68" s="9"/>
      <c r="D68" s="9"/>
      <c r="E68" s="9"/>
      <c r="F68" s="9"/>
      <c r="G68" s="9"/>
      <c r="H68" s="9"/>
      <c r="I68" s="9"/>
      <c r="J68" s="10"/>
    </row>
  </sheetData>
  <sheetProtection algorithmName="SHA-512" hashValue="sCDYMl5DjhGH1nNAuf2BVO6zvThS5bRM9k0QpMkQBYpSY3ElMxyfVn9ZsM5izAjFv9nv22s7V6DuHJzCElb3BA==" saltValue="lixuAfrVe5OELuExx1PI1g==" spinCount="100000" sheet="1" objects="1" scenarios="1"/>
  <mergeCells count="6">
    <mergeCell ref="B47:J47"/>
    <mergeCell ref="B2:J2"/>
    <mergeCell ref="B11:I11"/>
    <mergeCell ref="B18:I18"/>
    <mergeCell ref="B45:D45"/>
    <mergeCell ref="B29:G29"/>
  </mergeCells>
  <pageMargins left="0.7" right="0.7" top="0.78740157499999996" bottom="0.78740157499999996" header="0.3" footer="0.3"/>
  <pageSetup paperSize="9" scale="10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43711CC847294EAD63CA7D610A94A6" ma:contentTypeVersion="5" ma:contentTypeDescription="Ein neues Dokument erstellen." ma:contentTypeScope="" ma:versionID="e234fa6baa4e62196f9ad4e3474eda3a">
  <xsd:schema xmlns:xsd="http://www.w3.org/2001/XMLSchema" xmlns:xs="http://www.w3.org/2001/XMLSchema" xmlns:p="http://schemas.microsoft.com/office/2006/metadata/properties" xmlns:ns1="http://schemas.microsoft.com/sharepoint/v3" xmlns:ns2="f4502205-289f-4e3d-b49c-81eb97394424" targetNamespace="http://schemas.microsoft.com/office/2006/metadata/properties" ma:root="true" ma:fieldsID="a3ba5e19f6f43ac96f2ee9d275dbd054" ns1:_="" ns2:_="">
    <xsd:import namespace="http://schemas.microsoft.com/sharepoint/v3"/>
    <xsd:import namespace="f4502205-289f-4e3d-b49c-81eb973944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02205-289f-4e3d-b49c-81eb973944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2CD1C9-0D9B-482D-A37B-B6E4CF5762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1EF7F0-30BD-469A-BF66-202781F77F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4502205-289f-4e3d-b49c-81eb97394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8687FA-372B-4973-B504-19EEEDE7D80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f4502205-289f-4e3d-b49c-81eb97394424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618a2bd-e92b-4006-be8e-8fed5e6d1c90}" enabled="1" method="Standar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ECA-2026-033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Wussow, Andrea</dc:creator>
  <cp:keywords/>
  <dc:description/>
  <cp:lastModifiedBy>Seifert, Jennifer</cp:lastModifiedBy>
  <cp:revision/>
  <dcterms:created xsi:type="dcterms:W3CDTF">2019-08-18T10:59:22Z</dcterms:created>
  <dcterms:modified xsi:type="dcterms:W3CDTF">2026-04-23T11:40:39Z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0x010100EF43711CC847294EAD63CA7D610A94A6</vt:lpwstr>
  </property>
</Properties>
</file>